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Монахова\все остальное\Сайт\2021\Проект бюджета 2021\Проект бюджета 2021 документы\"/>
    </mc:Choice>
  </mc:AlternateContent>
  <bookViews>
    <workbookView xWindow="0" yWindow="165" windowWidth="26295" windowHeight="12270"/>
  </bookViews>
  <sheets>
    <sheet name="МП" sheetId="3" r:id="rId1"/>
  </sheets>
  <definedNames>
    <definedName name="_xlnm._FilterDatabase" localSheetId="0" hidden="1">МП!$B$3:$L$28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6" i="3" l="1"/>
  <c r="M7" i="3"/>
  <c r="M8" i="3"/>
  <c r="M9" i="3"/>
  <c r="M10" i="3"/>
  <c r="M11" i="3"/>
  <c r="M12" i="3"/>
  <c r="M13" i="3"/>
  <c r="M14" i="3"/>
  <c r="M15" i="3"/>
  <c r="M16" i="3"/>
  <c r="M17" i="3"/>
  <c r="M19" i="3"/>
  <c r="M20" i="3"/>
  <c r="M21" i="3"/>
  <c r="M22" i="3"/>
  <c r="M24" i="3"/>
  <c r="M26" i="3"/>
  <c r="M27" i="3"/>
  <c r="M28" i="3"/>
  <c r="M5" i="3"/>
  <c r="K6" i="3"/>
  <c r="K7" i="3"/>
  <c r="K8" i="3"/>
  <c r="K9" i="3"/>
  <c r="K10" i="3"/>
  <c r="K11" i="3"/>
  <c r="K12" i="3"/>
  <c r="K13" i="3"/>
  <c r="K14" i="3"/>
  <c r="K15" i="3"/>
  <c r="K16" i="3"/>
  <c r="K17" i="3"/>
  <c r="K19" i="3"/>
  <c r="K20" i="3"/>
  <c r="K21" i="3"/>
  <c r="K22" i="3"/>
  <c r="K24" i="3"/>
  <c r="K26" i="3"/>
  <c r="K27" i="3"/>
  <c r="K28" i="3"/>
  <c r="K5" i="3"/>
  <c r="I6" i="3"/>
  <c r="I7" i="3"/>
  <c r="I8" i="3"/>
  <c r="I9" i="3"/>
  <c r="I10" i="3"/>
  <c r="I11" i="3"/>
  <c r="I12" i="3"/>
  <c r="I13" i="3"/>
  <c r="I14" i="3"/>
  <c r="I15" i="3"/>
  <c r="I16" i="3"/>
  <c r="I17" i="3"/>
  <c r="I19" i="3"/>
  <c r="I20" i="3"/>
  <c r="I21" i="3"/>
  <c r="I22" i="3"/>
  <c r="I24" i="3"/>
  <c r="I26" i="3"/>
  <c r="I27" i="3"/>
  <c r="I28" i="3"/>
  <c r="I5" i="3"/>
  <c r="L26" i="3" l="1"/>
  <c r="L28" i="3" s="1"/>
  <c r="J26" i="3"/>
  <c r="H26" i="3"/>
  <c r="E26" i="3" l="1"/>
  <c r="J28" i="3" l="1"/>
  <c r="H28" i="3"/>
  <c r="D26" i="3"/>
  <c r="D28" i="3" s="1"/>
  <c r="E28" i="3" l="1"/>
</calcChain>
</file>

<file path=xl/sharedStrings.xml><?xml version="1.0" encoding="utf-8"?>
<sst xmlns="http://schemas.openxmlformats.org/spreadsheetml/2006/main" count="89" uniqueCount="68">
  <si>
    <t>ВСЕГО РАСХОДОВ</t>
  </si>
  <si>
    <t>Непрограммные расходы</t>
  </si>
  <si>
    <t>ИТОГО ПО ПРОГРАММАМ</t>
  </si>
  <si>
    <t>Код целевой статьи расходов</t>
  </si>
  <si>
    <t>№ п/п</t>
  </si>
  <si>
    <t>Наименование программ</t>
  </si>
  <si>
    <t xml:space="preserve">  Культура городского округа Домодедово на 2017-2021 годы</t>
  </si>
  <si>
    <t xml:space="preserve"> Развитие образования и воспитания в городском округе Домодедово на 2017-2021 годы</t>
  </si>
  <si>
    <t xml:space="preserve"> Социальная защита населения городского округа Домодедово на 2017-2021 годы</t>
  </si>
  <si>
    <t>Спорт городского округа Домодедово на 2017-2021 годы</t>
  </si>
  <si>
    <t>Сельское хозяйство городского округа Домодедово Московской области на 2014-2020 годы</t>
  </si>
  <si>
    <t xml:space="preserve"> Экология и окружающая среда городского округа Домодедово на 2017-2021 годы</t>
  </si>
  <si>
    <t xml:space="preserve"> Безопасность населения городского округа Домодедово на 2017-2021 годы</t>
  </si>
  <si>
    <t xml:space="preserve"> Жилище городского округа Домодедово на 2017-2021 годы</t>
  </si>
  <si>
    <t xml:space="preserve"> Формирование современной комфортной городской среды на территории городского округа Домодедово на 2018-2022 годы</t>
  </si>
  <si>
    <t xml:space="preserve"> Предпринимательство городского округа Домодедово на 2017-2021 годы</t>
  </si>
  <si>
    <t xml:space="preserve"> Эффективная власть на 2017-2021 годы</t>
  </si>
  <si>
    <t>Развитие системы информирования населения о деятельности органов местного самоуправления городского округа Домодедово на 2017-2021 годы</t>
  </si>
  <si>
    <t xml:space="preserve"> Развитие и функционирование дорожно-транспортного комплекса городского округа Домодедово на 2017-2021 годы</t>
  </si>
  <si>
    <t xml:space="preserve"> Архитектура и градостроительство городского округа Домодедово на 2017-2021 годы</t>
  </si>
  <si>
    <t>Содержание и развитие инженерной инфраструктуры и энергоэффективности на территории городского округа Домодедово на 2018-2022 г.</t>
  </si>
  <si>
    <t>Газификация сельских населенных пунктов городского округа Домодедово Московской области на 2015-2019</t>
  </si>
  <si>
    <t>01 0 00 00000</t>
  </si>
  <si>
    <t>02 0 00 00000</t>
  </si>
  <si>
    <t>03 0 00 00000</t>
  </si>
  <si>
    <t>04 0 00 00000</t>
  </si>
  <si>
    <t>05 0 00 00000</t>
  </si>
  <si>
    <t>06 0 00 00000</t>
  </si>
  <si>
    <t>07 0 00 00000</t>
  </si>
  <si>
    <t>08 0 00 00000</t>
  </si>
  <si>
    <t>09 0 00 00000</t>
  </si>
  <si>
    <t>10 0 00 00000</t>
  </si>
  <si>
    <t>11 0 00 00000</t>
  </si>
  <si>
    <t>12 0 00 00000</t>
  </si>
  <si>
    <t>13 0 00 00000</t>
  </si>
  <si>
    <t>14 0 00 00000</t>
  </si>
  <si>
    <t>15 0 00 00000</t>
  </si>
  <si>
    <t>17 0 00 00000</t>
  </si>
  <si>
    <t>Сведения об исполнении бюджета городского округа Домодедово по расходам в разрезе муниципальных программ (млн.руб.)</t>
  </si>
  <si>
    <t>.</t>
  </si>
  <si>
    <t>Муниципальная программа "Здравоохранение"</t>
  </si>
  <si>
    <t>Муниципальная программа "Культура"</t>
  </si>
  <si>
    <t>Муниципальная программа "Образование"</t>
  </si>
  <si>
    <t>Муниципальная программа "Социальная защита населения"</t>
  </si>
  <si>
    <t>Муниципальная программа "Спорт"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</si>
  <si>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</si>
  <si>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</si>
  <si>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</si>
  <si>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Муниципальная программа "Жилище"</t>
  </si>
  <si>
    <t>Муниципальная программа "Развитие инженерной инфраструктуры и энергоэффективности"</t>
  </si>
  <si>
    <t>Муниципальная программа "Предпринимательство"</t>
  </si>
  <si>
    <t>Муниципальная программа "Управление имуществом и муниципальными финансами"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</si>
  <si>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</si>
  <si>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Муниципальная программа "Развитие и функционирование дорожно-транспортного комплекса"</t>
  </si>
  <si>
    <t>Муниципальная программа "Цифровое муниципальное образование"</t>
  </si>
  <si>
    <t>16 0 00 00000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</si>
  <si>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</si>
  <si>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</si>
  <si>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18 0 00 00000</t>
  </si>
  <si>
    <t>Муниципальная программа "Строительство объектов социальной инфраструктуры"</t>
  </si>
  <si>
    <t>Ожидаемое исполнение текущего 2020 года</t>
  </si>
  <si>
    <t>Факт за отчетный 2019 год</t>
  </si>
  <si>
    <t>План на очередной 2021 год</t>
  </si>
  <si>
    <t>План на 2022 год планового периода</t>
  </si>
  <si>
    <t>План на 2023 год плановогго периода</t>
  </si>
  <si>
    <t>19 0 00 00000</t>
  </si>
  <si>
    <t>Муниципальная программа "Переселение граждан из аварийоного жилищного фонда"</t>
  </si>
  <si>
    <t>% к ожидаемому исполнению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</si>
</sst>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7" x14ac:knownFonts="1">
    <font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12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4" fontId="3" fillId="0" borderId="0" xfId="0" applyNumberFormat="1" applyFont="1" applyFill="1"/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 wrapText="1"/>
    </xf>
    <xf numFmtId="164" fontId="5" fillId="0" borderId="4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164" fontId="0" fillId="0" borderId="10" xfId="0" applyNumberFormat="1" applyBorder="1"/>
    <xf numFmtId="164" fontId="6" fillId="0" borderId="7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left"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center" wrapText="1"/>
    </xf>
    <xf numFmtId="164" fontId="5" fillId="0" borderId="11" xfId="0" applyNumberFormat="1" applyFont="1" applyFill="1" applyBorder="1" applyAlignment="1">
      <alignment horizontal="center" vertical="center"/>
    </xf>
    <xf numFmtId="164" fontId="5" fillId="0" borderId="11" xfId="0" applyNumberFormat="1" applyFont="1" applyFill="1" applyBorder="1" applyAlignment="1">
      <alignment horizontal="left" vertical="center" wrapText="1"/>
    </xf>
    <xf numFmtId="164" fontId="6" fillId="0" borderId="8" xfId="0" applyNumberFormat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1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/>
    <xf numFmtId="164" fontId="6" fillId="0" borderId="14" xfId="0" applyNumberFormat="1" applyFont="1" applyFill="1" applyBorder="1" applyAlignment="1">
      <alignment horizontal="center" vertical="center"/>
    </xf>
    <xf numFmtId="164" fontId="6" fillId="0" borderId="1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left" vertical="center" wrapText="1"/>
    </xf>
    <xf numFmtId="165" fontId="1" fillId="0" borderId="4" xfId="0" applyNumberFormat="1" applyFont="1" applyFill="1" applyBorder="1" applyAlignment="1">
      <alignment horizontal="center" vertical="center" wrapText="1"/>
    </xf>
    <xf numFmtId="165" fontId="1" fillId="0" borderId="5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5" fontId="5" fillId="0" borderId="11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165" fontId="1" fillId="0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29"/>
  <sheetViews>
    <sheetView tabSelected="1" workbookViewId="0">
      <selection activeCell="O25" sqref="O25"/>
    </sheetView>
  </sheetViews>
  <sheetFormatPr defaultColWidth="8.85546875" defaultRowHeight="12" x14ac:dyDescent="0.2"/>
  <cols>
    <col min="1" max="1" width="8.85546875" style="4"/>
    <col min="2" max="2" width="13" style="4" customWidth="1"/>
    <col min="3" max="3" width="36.42578125" style="3" customWidth="1"/>
    <col min="4" max="4" width="10.85546875" style="4" customWidth="1"/>
    <col min="5" max="5" width="10.28515625" style="3" customWidth="1"/>
    <col min="6" max="6" width="15.5703125" style="3" customWidth="1"/>
    <col min="7" max="7" width="26.5703125" style="24" customWidth="1"/>
    <col min="8" max="9" width="10.28515625" style="3" customWidth="1"/>
    <col min="10" max="10" width="9.140625" style="3" customWidth="1"/>
    <col min="11" max="11" width="9.7109375" style="3" customWidth="1"/>
    <col min="12" max="12" width="9.28515625" style="3" customWidth="1"/>
    <col min="13" max="13" width="9.7109375" style="3" customWidth="1"/>
    <col min="14" max="16384" width="8.85546875" style="3"/>
  </cols>
  <sheetData>
    <row r="2" spans="1:17" ht="39.200000000000003" customHeight="1" thickBot="1" x14ac:dyDescent="0.25">
      <c r="B2" s="47" t="s">
        <v>38</v>
      </c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7" ht="60.75" thickBot="1" x14ac:dyDescent="0.25">
      <c r="A3" s="10" t="s">
        <v>4</v>
      </c>
      <c r="B3" s="11" t="s">
        <v>3</v>
      </c>
      <c r="C3" s="11" t="s">
        <v>5</v>
      </c>
      <c r="D3" s="11" t="s">
        <v>61</v>
      </c>
      <c r="E3" s="11" t="s">
        <v>60</v>
      </c>
      <c r="F3" s="11" t="s">
        <v>3</v>
      </c>
      <c r="G3" s="11" t="s">
        <v>5</v>
      </c>
      <c r="H3" s="11" t="s">
        <v>62</v>
      </c>
      <c r="I3" s="11" t="s">
        <v>67</v>
      </c>
      <c r="J3" s="11" t="s">
        <v>63</v>
      </c>
      <c r="K3" s="11" t="s">
        <v>67</v>
      </c>
      <c r="L3" s="12" t="s">
        <v>64</v>
      </c>
      <c r="M3" s="11" t="s">
        <v>67</v>
      </c>
    </row>
    <row r="4" spans="1:17" x14ac:dyDescent="0.2">
      <c r="A4" s="7">
        <v>1</v>
      </c>
      <c r="B4" s="8">
        <v>2</v>
      </c>
      <c r="C4" s="8">
        <v>3</v>
      </c>
      <c r="D4" s="8">
        <v>4</v>
      </c>
      <c r="E4" s="8">
        <v>5</v>
      </c>
      <c r="F4" s="8"/>
      <c r="G4" s="8"/>
      <c r="H4" s="8">
        <v>6</v>
      </c>
      <c r="I4" s="8"/>
      <c r="J4" s="8">
        <v>7</v>
      </c>
      <c r="K4" s="48"/>
      <c r="L4" s="9">
        <v>8</v>
      </c>
      <c r="M4" s="48"/>
    </row>
    <row r="5" spans="1:17" ht="36.75" customHeight="1" x14ac:dyDescent="0.2">
      <c r="A5" s="7">
        <v>1</v>
      </c>
      <c r="B5" s="8"/>
      <c r="C5" s="8"/>
      <c r="D5" s="8"/>
      <c r="E5" s="8">
        <v>9.3000000000000007</v>
      </c>
      <c r="F5" s="1" t="s">
        <v>22</v>
      </c>
      <c r="G5" s="19" t="s">
        <v>40</v>
      </c>
      <c r="H5" s="40">
        <v>10.4</v>
      </c>
      <c r="I5" s="40">
        <f>H5/E5*100</f>
        <v>111.8279569892473</v>
      </c>
      <c r="J5" s="40">
        <v>12.4</v>
      </c>
      <c r="K5" s="49">
        <f>J5/E5*100</f>
        <v>133.33333333333331</v>
      </c>
      <c r="L5" s="41">
        <v>12.4</v>
      </c>
      <c r="M5" s="49">
        <f>L5/E5*100</f>
        <v>133.33333333333331</v>
      </c>
    </row>
    <row r="6" spans="1:17" ht="24" x14ac:dyDescent="0.2">
      <c r="A6" s="6">
        <v>2</v>
      </c>
      <c r="B6" s="1" t="s">
        <v>22</v>
      </c>
      <c r="C6" s="19" t="s">
        <v>6</v>
      </c>
      <c r="D6" s="17">
        <v>649.20000000000005</v>
      </c>
      <c r="E6" s="17">
        <v>680.5</v>
      </c>
      <c r="F6" s="1" t="s">
        <v>23</v>
      </c>
      <c r="G6" s="22" t="s">
        <v>41</v>
      </c>
      <c r="H6" s="42">
        <v>607.79999999999995</v>
      </c>
      <c r="I6" s="40">
        <f t="shared" ref="I6:I28" si="0">H6/E6*100</f>
        <v>89.316678912564285</v>
      </c>
      <c r="J6" s="42">
        <v>794.1</v>
      </c>
      <c r="K6" s="49">
        <f t="shared" ref="K6:K28" si="1">J6/E6*100</f>
        <v>116.69360764144012</v>
      </c>
      <c r="L6" s="43">
        <v>458.9</v>
      </c>
      <c r="M6" s="49">
        <f t="shared" ref="M6:M28" si="2">L6/E6*100</f>
        <v>67.435709037472449</v>
      </c>
      <c r="Q6" s="3" t="s">
        <v>39</v>
      </c>
    </row>
    <row r="7" spans="1:17" ht="36" x14ac:dyDescent="0.2">
      <c r="A7" s="6">
        <v>3</v>
      </c>
      <c r="B7" s="1" t="s">
        <v>23</v>
      </c>
      <c r="C7" s="19" t="s">
        <v>7</v>
      </c>
      <c r="D7" s="17">
        <v>4732.1000000000004</v>
      </c>
      <c r="E7" s="17">
        <v>4168.7</v>
      </c>
      <c r="F7" s="1" t="s">
        <v>24</v>
      </c>
      <c r="G7" s="22" t="s">
        <v>42</v>
      </c>
      <c r="H7" s="42">
        <v>4283.1000000000004</v>
      </c>
      <c r="I7" s="40">
        <f t="shared" si="0"/>
        <v>102.74426080072925</v>
      </c>
      <c r="J7" s="42">
        <v>4238.6000000000004</v>
      </c>
      <c r="K7" s="49">
        <f t="shared" si="1"/>
        <v>101.67678173051553</v>
      </c>
      <c r="L7" s="43">
        <v>4118</v>
      </c>
      <c r="M7" s="49">
        <f t="shared" si="2"/>
        <v>98.783793508767729</v>
      </c>
    </row>
    <row r="8" spans="1:17" ht="24" x14ac:dyDescent="0.2">
      <c r="A8" s="6">
        <v>4</v>
      </c>
      <c r="B8" s="1" t="s">
        <v>24</v>
      </c>
      <c r="C8" s="19" t="s">
        <v>8</v>
      </c>
      <c r="D8" s="17">
        <v>132.9</v>
      </c>
      <c r="E8" s="17">
        <v>148.80000000000001</v>
      </c>
      <c r="F8" s="1" t="s">
        <v>25</v>
      </c>
      <c r="G8" s="22" t="s">
        <v>43</v>
      </c>
      <c r="H8" s="42">
        <v>138.5</v>
      </c>
      <c r="I8" s="40">
        <f t="shared" si="0"/>
        <v>93.077956989247298</v>
      </c>
      <c r="J8" s="42">
        <v>142.5</v>
      </c>
      <c r="K8" s="49">
        <f t="shared" si="1"/>
        <v>95.766129032258064</v>
      </c>
      <c r="L8" s="43">
        <v>144.5</v>
      </c>
      <c r="M8" s="49">
        <f t="shared" si="2"/>
        <v>97.11021505376344</v>
      </c>
    </row>
    <row r="9" spans="1:17" ht="24" x14ac:dyDescent="0.2">
      <c r="A9" s="6">
        <v>5</v>
      </c>
      <c r="B9" s="1" t="s">
        <v>25</v>
      </c>
      <c r="C9" s="19" t="s">
        <v>9</v>
      </c>
      <c r="D9" s="17">
        <v>344.2</v>
      </c>
      <c r="E9" s="17">
        <v>218.3</v>
      </c>
      <c r="F9" s="1" t="s">
        <v>26</v>
      </c>
      <c r="G9" s="22" t="s">
        <v>44</v>
      </c>
      <c r="H9" s="42">
        <v>228.9</v>
      </c>
      <c r="I9" s="40">
        <f t="shared" si="0"/>
        <v>104.8557031607879</v>
      </c>
      <c r="J9" s="42">
        <v>232.9</v>
      </c>
      <c r="K9" s="49">
        <f t="shared" si="1"/>
        <v>106.68804397617957</v>
      </c>
      <c r="L9" s="43">
        <v>287.5</v>
      </c>
      <c r="M9" s="49">
        <f t="shared" si="2"/>
        <v>131.69949610627577</v>
      </c>
    </row>
    <row r="10" spans="1:17" ht="36" x14ac:dyDescent="0.2">
      <c r="A10" s="6">
        <v>6</v>
      </c>
      <c r="B10" s="1" t="s">
        <v>26</v>
      </c>
      <c r="C10" s="19" t="s">
        <v>10</v>
      </c>
      <c r="D10" s="17">
        <v>6.9</v>
      </c>
      <c r="E10" s="17">
        <v>6.8</v>
      </c>
      <c r="F10" s="1" t="s">
        <v>27</v>
      </c>
      <c r="G10" s="22" t="s">
        <v>45</v>
      </c>
      <c r="H10" s="42">
        <v>8.4</v>
      </c>
      <c r="I10" s="40">
        <f t="shared" si="0"/>
        <v>123.52941176470588</v>
      </c>
      <c r="J10" s="42">
        <v>8.6999999999999993</v>
      </c>
      <c r="K10" s="49">
        <f t="shared" si="1"/>
        <v>127.94117647058823</v>
      </c>
      <c r="L10" s="43">
        <v>8.1</v>
      </c>
      <c r="M10" s="49">
        <f t="shared" si="2"/>
        <v>119.11764705882352</v>
      </c>
    </row>
    <row r="11" spans="1:17" ht="24" x14ac:dyDescent="0.2">
      <c r="A11" s="6">
        <v>7</v>
      </c>
      <c r="B11" s="1" t="s">
        <v>27</v>
      </c>
      <c r="C11" s="19" t="s">
        <v>11</v>
      </c>
      <c r="D11" s="17">
        <v>39.4</v>
      </c>
      <c r="E11" s="17">
        <v>47.9</v>
      </c>
      <c r="F11" s="1" t="s">
        <v>28</v>
      </c>
      <c r="G11" s="22" t="s">
        <v>46</v>
      </c>
      <c r="H11" s="42">
        <v>48.9</v>
      </c>
      <c r="I11" s="40">
        <f t="shared" si="0"/>
        <v>102.08768267223383</v>
      </c>
      <c r="J11" s="42">
        <v>49</v>
      </c>
      <c r="K11" s="49">
        <f t="shared" si="1"/>
        <v>102.2964509394572</v>
      </c>
      <c r="L11" s="43">
        <v>48.9</v>
      </c>
      <c r="M11" s="49">
        <f t="shared" si="2"/>
        <v>102.08768267223383</v>
      </c>
    </row>
    <row r="12" spans="1:17" ht="48" x14ac:dyDescent="0.2">
      <c r="A12" s="6">
        <v>8</v>
      </c>
      <c r="B12" s="1" t="s">
        <v>28</v>
      </c>
      <c r="C12" s="19" t="s">
        <v>12</v>
      </c>
      <c r="D12" s="17">
        <v>67.3</v>
      </c>
      <c r="E12" s="17">
        <v>147.80000000000001</v>
      </c>
      <c r="F12" s="1" t="s">
        <v>29</v>
      </c>
      <c r="G12" s="22" t="s">
        <v>47</v>
      </c>
      <c r="H12" s="42">
        <v>157.4</v>
      </c>
      <c r="I12" s="40">
        <f t="shared" si="0"/>
        <v>106.49526387009472</v>
      </c>
      <c r="J12" s="42">
        <v>161.6</v>
      </c>
      <c r="K12" s="49">
        <f t="shared" si="1"/>
        <v>109.33694181326115</v>
      </c>
      <c r="L12" s="43">
        <v>161.6</v>
      </c>
      <c r="M12" s="49">
        <f t="shared" si="2"/>
        <v>109.33694181326115</v>
      </c>
    </row>
    <row r="13" spans="1:17" ht="24" x14ac:dyDescent="0.2">
      <c r="A13" s="6">
        <v>9</v>
      </c>
      <c r="B13" s="1" t="s">
        <v>29</v>
      </c>
      <c r="C13" s="19" t="s">
        <v>13</v>
      </c>
      <c r="D13" s="17">
        <v>90.2</v>
      </c>
      <c r="E13" s="17">
        <v>87.4</v>
      </c>
      <c r="F13" s="1" t="s">
        <v>30</v>
      </c>
      <c r="G13" s="22" t="s">
        <v>48</v>
      </c>
      <c r="H13" s="42">
        <v>60.4</v>
      </c>
      <c r="I13" s="40">
        <f t="shared" si="0"/>
        <v>69.10755148741417</v>
      </c>
      <c r="J13" s="42">
        <v>43.8</v>
      </c>
      <c r="K13" s="49">
        <f t="shared" si="1"/>
        <v>50.114416475972533</v>
      </c>
      <c r="L13" s="43">
        <v>57.3</v>
      </c>
      <c r="M13" s="49">
        <f t="shared" si="2"/>
        <v>65.560640732265441</v>
      </c>
    </row>
    <row r="14" spans="1:17" ht="36" x14ac:dyDescent="0.2">
      <c r="A14" s="6">
        <v>10</v>
      </c>
      <c r="B14" s="1" t="s">
        <v>30</v>
      </c>
      <c r="C14" s="19" t="s">
        <v>14</v>
      </c>
      <c r="D14" s="17">
        <v>1089.9000000000001</v>
      </c>
      <c r="E14" s="17">
        <v>694.7</v>
      </c>
      <c r="F14" s="17" t="s">
        <v>37</v>
      </c>
      <c r="G14" s="22" t="s">
        <v>57</v>
      </c>
      <c r="H14" s="42">
        <v>472</v>
      </c>
      <c r="I14" s="40">
        <f t="shared" si="0"/>
        <v>67.942996977112415</v>
      </c>
      <c r="J14" s="42">
        <v>458.7</v>
      </c>
      <c r="K14" s="49">
        <f t="shared" si="1"/>
        <v>66.028501511443778</v>
      </c>
      <c r="L14" s="43">
        <v>540.4</v>
      </c>
      <c r="M14" s="49">
        <f t="shared" si="2"/>
        <v>77.788973657693958</v>
      </c>
    </row>
    <row r="15" spans="1:17" ht="24" x14ac:dyDescent="0.2">
      <c r="A15" s="6">
        <v>11</v>
      </c>
      <c r="B15" s="1" t="s">
        <v>31</v>
      </c>
      <c r="C15" s="19" t="s">
        <v>15</v>
      </c>
      <c r="D15" s="17">
        <v>66.7</v>
      </c>
      <c r="E15" s="17">
        <v>3.9</v>
      </c>
      <c r="F15" s="17" t="s">
        <v>32</v>
      </c>
      <c r="G15" s="22" t="s">
        <v>50</v>
      </c>
      <c r="H15" s="42">
        <v>1</v>
      </c>
      <c r="I15" s="40">
        <f t="shared" si="0"/>
        <v>25.641025641025646</v>
      </c>
      <c r="J15" s="42">
        <v>1</v>
      </c>
      <c r="K15" s="49">
        <f t="shared" si="1"/>
        <v>25.641025641025646</v>
      </c>
      <c r="L15" s="43">
        <v>1</v>
      </c>
      <c r="M15" s="49">
        <f t="shared" si="2"/>
        <v>25.641025641025646</v>
      </c>
    </row>
    <row r="16" spans="1:17" ht="36" x14ac:dyDescent="0.2">
      <c r="A16" s="6">
        <v>12</v>
      </c>
      <c r="B16" s="1" t="s">
        <v>32</v>
      </c>
      <c r="C16" s="19" t="s">
        <v>16</v>
      </c>
      <c r="D16" s="17">
        <v>1046.5</v>
      </c>
      <c r="E16" s="17">
        <v>1230.8</v>
      </c>
      <c r="F16" s="17" t="s">
        <v>33</v>
      </c>
      <c r="G16" s="22" t="s">
        <v>51</v>
      </c>
      <c r="H16" s="42">
        <v>1161.5999999999999</v>
      </c>
      <c r="I16" s="40">
        <f t="shared" si="0"/>
        <v>94.377640558986016</v>
      </c>
      <c r="J16" s="42">
        <v>1092.3</v>
      </c>
      <c r="K16" s="49">
        <f t="shared" si="1"/>
        <v>88.747156321091964</v>
      </c>
      <c r="L16" s="43">
        <v>1112.3</v>
      </c>
      <c r="M16" s="49">
        <f t="shared" si="2"/>
        <v>90.372115697107574</v>
      </c>
    </row>
    <row r="17" spans="1:19" ht="75.75" customHeight="1" x14ac:dyDescent="0.2">
      <c r="A17" s="6">
        <v>13</v>
      </c>
      <c r="B17" s="1"/>
      <c r="C17" s="19"/>
      <c r="D17" s="17"/>
      <c r="E17" s="17">
        <v>137.69999999999999</v>
      </c>
      <c r="F17" s="17" t="s">
        <v>34</v>
      </c>
      <c r="G17" s="22" t="s">
        <v>52</v>
      </c>
      <c r="H17" s="42">
        <v>119</v>
      </c>
      <c r="I17" s="40">
        <f t="shared" si="0"/>
        <v>86.41975308641976</v>
      </c>
      <c r="J17" s="42">
        <v>118.4</v>
      </c>
      <c r="K17" s="49">
        <f t="shared" si="1"/>
        <v>85.984023238925218</v>
      </c>
      <c r="L17" s="43">
        <v>117.4</v>
      </c>
      <c r="M17" s="49">
        <f t="shared" si="2"/>
        <v>85.25780682643429</v>
      </c>
    </row>
    <row r="18" spans="1:19" ht="48" x14ac:dyDescent="0.2">
      <c r="A18" s="6">
        <v>14</v>
      </c>
      <c r="B18" s="1" t="s">
        <v>33</v>
      </c>
      <c r="C18" s="19" t="s">
        <v>17</v>
      </c>
      <c r="D18" s="17">
        <v>78.7</v>
      </c>
      <c r="E18" s="32"/>
      <c r="F18" s="17"/>
      <c r="G18" s="22"/>
      <c r="H18" s="42"/>
      <c r="I18" s="40"/>
      <c r="J18" s="42"/>
      <c r="K18" s="49"/>
      <c r="L18" s="43"/>
      <c r="M18" s="49"/>
    </row>
    <row r="19" spans="1:19" ht="48" x14ac:dyDescent="0.2">
      <c r="A19" s="6">
        <v>15</v>
      </c>
      <c r="B19" s="1" t="s">
        <v>34</v>
      </c>
      <c r="C19" s="19" t="s">
        <v>18</v>
      </c>
      <c r="D19" s="17">
        <v>894.9</v>
      </c>
      <c r="E19" s="17">
        <v>511.5</v>
      </c>
      <c r="F19" s="17" t="s">
        <v>35</v>
      </c>
      <c r="G19" s="22" t="s">
        <v>53</v>
      </c>
      <c r="H19" s="42">
        <v>465.1</v>
      </c>
      <c r="I19" s="40">
        <f t="shared" si="0"/>
        <v>90.928641251221904</v>
      </c>
      <c r="J19" s="42">
        <v>483.1</v>
      </c>
      <c r="K19" s="49">
        <f t="shared" si="1"/>
        <v>94.447702834799614</v>
      </c>
      <c r="L19" s="43">
        <v>484.9</v>
      </c>
      <c r="M19" s="49">
        <f t="shared" si="2"/>
        <v>94.799608993157378</v>
      </c>
    </row>
    <row r="20" spans="1:19" ht="39.200000000000003" customHeight="1" x14ac:dyDescent="0.2">
      <c r="A20" s="6">
        <v>16</v>
      </c>
      <c r="B20" s="1"/>
      <c r="C20" s="19"/>
      <c r="D20" s="17"/>
      <c r="E20" s="17">
        <v>194.8</v>
      </c>
      <c r="F20" s="17" t="s">
        <v>36</v>
      </c>
      <c r="G20" s="22" t="s">
        <v>54</v>
      </c>
      <c r="H20" s="42">
        <v>215.5</v>
      </c>
      <c r="I20" s="40">
        <f t="shared" si="0"/>
        <v>110.62628336755647</v>
      </c>
      <c r="J20" s="42">
        <v>220.6</v>
      </c>
      <c r="K20" s="49">
        <f t="shared" si="1"/>
        <v>113.24435318275152</v>
      </c>
      <c r="L20" s="43">
        <v>196.6</v>
      </c>
      <c r="M20" s="49">
        <f t="shared" si="2"/>
        <v>100.92402464065708</v>
      </c>
    </row>
    <row r="21" spans="1:19" ht="36" x14ac:dyDescent="0.2">
      <c r="A21" s="6">
        <v>17</v>
      </c>
      <c r="B21" s="1" t="s">
        <v>35</v>
      </c>
      <c r="C21" s="19" t="s">
        <v>19</v>
      </c>
      <c r="D21" s="17">
        <v>36.9</v>
      </c>
      <c r="E21" s="17">
        <v>20.7</v>
      </c>
      <c r="F21" s="17" t="s">
        <v>55</v>
      </c>
      <c r="G21" s="22" t="s">
        <v>56</v>
      </c>
      <c r="H21" s="42">
        <v>20</v>
      </c>
      <c r="I21" s="40">
        <f t="shared" si="0"/>
        <v>96.618357487922708</v>
      </c>
      <c r="J21" s="42">
        <v>21.1</v>
      </c>
      <c r="K21" s="49">
        <f t="shared" si="1"/>
        <v>101.93236714975846</v>
      </c>
      <c r="L21" s="43">
        <v>21</v>
      </c>
      <c r="M21" s="49">
        <f t="shared" si="2"/>
        <v>101.44927536231884</v>
      </c>
    </row>
    <row r="22" spans="1:19" ht="48" x14ac:dyDescent="0.2">
      <c r="A22" s="6">
        <v>18</v>
      </c>
      <c r="B22" s="1" t="s">
        <v>36</v>
      </c>
      <c r="C22" s="19" t="s">
        <v>20</v>
      </c>
      <c r="D22" s="17">
        <v>45.8</v>
      </c>
      <c r="E22" s="17">
        <v>117.8</v>
      </c>
      <c r="F22" s="1" t="s">
        <v>31</v>
      </c>
      <c r="G22" s="22" t="s">
        <v>49</v>
      </c>
      <c r="H22" s="42">
        <v>408.5</v>
      </c>
      <c r="I22" s="40">
        <f t="shared" si="0"/>
        <v>346.77419354838707</v>
      </c>
      <c r="J22" s="42">
        <v>263.3</v>
      </c>
      <c r="K22" s="49">
        <f t="shared" si="1"/>
        <v>223.51443123938881</v>
      </c>
      <c r="L22" s="43">
        <v>201.3</v>
      </c>
      <c r="M22" s="49">
        <f t="shared" si="2"/>
        <v>170.88285229202037</v>
      </c>
    </row>
    <row r="23" spans="1:19" ht="36" x14ac:dyDescent="0.25">
      <c r="A23" s="6">
        <v>19</v>
      </c>
      <c r="B23" s="1" t="s">
        <v>37</v>
      </c>
      <c r="C23" s="19" t="s">
        <v>21</v>
      </c>
      <c r="D23" s="17">
        <v>1.5</v>
      </c>
      <c r="E23" s="17"/>
      <c r="F23" s="17"/>
      <c r="G23" s="22"/>
      <c r="H23" s="42">
        <v>0</v>
      </c>
      <c r="I23" s="40"/>
      <c r="J23" s="42">
        <v>0</v>
      </c>
      <c r="K23" s="49"/>
      <c r="L23" s="43">
        <v>0</v>
      </c>
      <c r="M23" s="49"/>
      <c r="S23" s="20"/>
    </row>
    <row r="24" spans="1:19" ht="36" x14ac:dyDescent="0.25">
      <c r="A24" s="6">
        <v>20</v>
      </c>
      <c r="B24" s="25"/>
      <c r="C24" s="26"/>
      <c r="D24" s="27"/>
      <c r="E24" s="27">
        <v>217.1</v>
      </c>
      <c r="F24" s="27" t="s">
        <v>58</v>
      </c>
      <c r="G24" s="28" t="s">
        <v>59</v>
      </c>
      <c r="H24" s="44">
        <v>36.200000000000003</v>
      </c>
      <c r="I24" s="40">
        <f t="shared" si="0"/>
        <v>16.674343620451406</v>
      </c>
      <c r="J24" s="44">
        <v>38.299999999999997</v>
      </c>
      <c r="K24" s="49">
        <f t="shared" si="1"/>
        <v>17.64163979732842</v>
      </c>
      <c r="L24" s="45">
        <v>79.3</v>
      </c>
      <c r="M24" s="49">
        <f t="shared" si="2"/>
        <v>36.526946107784433</v>
      </c>
      <c r="S24" s="20"/>
    </row>
    <row r="25" spans="1:19" ht="37.5" customHeight="1" x14ac:dyDescent="0.25">
      <c r="A25" s="6">
        <v>21</v>
      </c>
      <c r="B25" s="1" t="s">
        <v>65</v>
      </c>
      <c r="C25" s="37"/>
      <c r="D25" s="38"/>
      <c r="E25" s="38"/>
      <c r="F25" s="38" t="s">
        <v>65</v>
      </c>
      <c r="G25" s="39" t="s">
        <v>66</v>
      </c>
      <c r="H25" s="46">
        <v>30</v>
      </c>
      <c r="I25" s="40"/>
      <c r="J25" s="46">
        <v>0</v>
      </c>
      <c r="K25" s="49"/>
      <c r="L25" s="46">
        <v>0</v>
      </c>
      <c r="M25" s="49"/>
      <c r="S25" s="20"/>
    </row>
    <row r="26" spans="1:19" ht="15.75" thickBot="1" x14ac:dyDescent="0.3">
      <c r="A26" s="6"/>
      <c r="B26" s="33"/>
      <c r="C26" s="34" t="s">
        <v>2</v>
      </c>
      <c r="D26" s="35">
        <f>SUM(D6:D23)</f>
        <v>9323.0999999999985</v>
      </c>
      <c r="E26" s="35">
        <f>SUM(E5:E24)</f>
        <v>8644.5</v>
      </c>
      <c r="F26" s="35"/>
      <c r="G26" s="36"/>
      <c r="H26" s="35">
        <f>SUM(H5:H25)</f>
        <v>8472.6999999999989</v>
      </c>
      <c r="I26" s="40">
        <f t="shared" si="0"/>
        <v>98.012609173462877</v>
      </c>
      <c r="J26" s="35">
        <f t="shared" ref="J26:L26" si="3">SUM(J5:J25)</f>
        <v>8380.4</v>
      </c>
      <c r="K26" s="49">
        <f t="shared" si="1"/>
        <v>96.944878246283764</v>
      </c>
      <c r="L26" s="35">
        <f t="shared" si="3"/>
        <v>8051.4000000000005</v>
      </c>
      <c r="M26" s="49">
        <f t="shared" si="2"/>
        <v>93.138990109318058</v>
      </c>
      <c r="S26" s="20"/>
    </row>
    <row r="27" spans="1:19" ht="15.75" customHeight="1" thickBot="1" x14ac:dyDescent="0.25">
      <c r="A27" s="6"/>
      <c r="B27" s="13">
        <v>9900000000</v>
      </c>
      <c r="C27" s="14" t="s">
        <v>1</v>
      </c>
      <c r="D27" s="17">
        <v>41.9</v>
      </c>
      <c r="E27" s="17">
        <v>55.1</v>
      </c>
      <c r="F27" s="17"/>
      <c r="G27" s="18"/>
      <c r="H27" s="17">
        <v>29.9</v>
      </c>
      <c r="I27" s="40">
        <f t="shared" si="0"/>
        <v>54.264972776769504</v>
      </c>
      <c r="J27" s="17">
        <v>194.5</v>
      </c>
      <c r="K27" s="49">
        <f t="shared" si="1"/>
        <v>352.994555353902</v>
      </c>
      <c r="L27" s="30">
        <v>266.5</v>
      </c>
      <c r="M27" s="49">
        <f t="shared" si="2"/>
        <v>483.66606170598914</v>
      </c>
    </row>
    <row r="28" spans="1:19" ht="12.75" thickBot="1" x14ac:dyDescent="0.25">
      <c r="A28" s="31"/>
      <c r="B28" s="15"/>
      <c r="C28" s="16" t="s">
        <v>0</v>
      </c>
      <c r="D28" s="21">
        <f>D26+D27</f>
        <v>9364.9999999999982</v>
      </c>
      <c r="E28" s="21">
        <f t="shared" ref="E28:L28" si="4">E26+E27</f>
        <v>8699.6</v>
      </c>
      <c r="F28" s="21"/>
      <c r="G28" s="23"/>
      <c r="H28" s="21">
        <f t="shared" si="4"/>
        <v>8502.5999999999985</v>
      </c>
      <c r="I28" s="40">
        <f t="shared" si="0"/>
        <v>97.73552807025608</v>
      </c>
      <c r="J28" s="21">
        <f t="shared" si="4"/>
        <v>8574.9</v>
      </c>
      <c r="K28" s="49">
        <f t="shared" si="1"/>
        <v>98.566600763253476</v>
      </c>
      <c r="L28" s="29">
        <f t="shared" si="4"/>
        <v>8317.9000000000015</v>
      </c>
      <c r="M28" s="49">
        <f t="shared" si="2"/>
        <v>95.6124419513541</v>
      </c>
    </row>
    <row r="29" spans="1:19" x14ac:dyDescent="0.2">
      <c r="B29" s="2"/>
      <c r="L29" s="5"/>
    </row>
  </sheetData>
  <mergeCells count="1">
    <mergeCell ref="B2:L2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МП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ShatohinaLA</dc:creator>
  <cp:lastModifiedBy>Монахова И.В.</cp:lastModifiedBy>
  <cp:lastPrinted>2020-11-10T07:27:47Z</cp:lastPrinted>
  <dcterms:created xsi:type="dcterms:W3CDTF">2018-02-28T15:03:32Z</dcterms:created>
  <dcterms:modified xsi:type="dcterms:W3CDTF">2020-12-03T07:56:36Z</dcterms:modified>
</cp:coreProperties>
</file>